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<sst xmlns="http://schemas.openxmlformats.org/spreadsheetml/2006/main" count="197" uniqueCount="131">
  <si>
    <t>2026年园林日常养护项目农药采购计划</t>
  </si>
  <si>
    <t>序号</t>
  </si>
  <si>
    <t>产品名称</t>
  </si>
  <si>
    <t>规格</t>
  </si>
  <si>
    <t>单位</t>
  </si>
  <si>
    <t>参考单价（瓶／元）</t>
  </si>
  <si>
    <t>单价
（每件）</t>
  </si>
  <si>
    <t>数量
(件）</t>
  </si>
  <si>
    <t>金额
（元）</t>
  </si>
  <si>
    <t>含量剂型</t>
  </si>
  <si>
    <t>功效</t>
  </si>
  <si>
    <t>5%高效氯氟氰菊酯</t>
  </si>
  <si>
    <t>200g*40瓶／件</t>
  </si>
  <si>
    <t>瓶</t>
  </si>
  <si>
    <t>5%微乳剂</t>
  </si>
  <si>
    <t>防治地下害虫、食叶性害虫（触杀型）</t>
  </si>
  <si>
    <t>5.7%甲维盐</t>
  </si>
  <si>
    <t>100ml*50瓶／件</t>
  </si>
  <si>
    <t>10%乳油</t>
  </si>
  <si>
    <t>生物制剂，持效期长，能够在虫和虫之间传播，全面杀虫</t>
  </si>
  <si>
    <t>10%苯丁哒螨灵</t>
  </si>
  <si>
    <t>200ml*20瓶／件</t>
  </si>
  <si>
    <t>防治红蜘蛛等螨类，复配制剂，高温和低温效果都能保证</t>
  </si>
  <si>
    <t>50%吡虫.杀虫单</t>
  </si>
  <si>
    <t>1000g*10袋／件</t>
  </si>
  <si>
    <t>袋</t>
  </si>
  <si>
    <t>50%水分散粒剂</t>
  </si>
  <si>
    <t>灌根防治蚜虫，持效期长，安全环保</t>
  </si>
  <si>
    <t>2%噻虫啉微襄悬浮剂</t>
  </si>
  <si>
    <t>1公斤*12瓶／件</t>
  </si>
  <si>
    <t>微囊悬浮剂</t>
  </si>
  <si>
    <t>防治天牛成虫</t>
  </si>
  <si>
    <t>12%噻虫高氯氟+聚硅氧烷类化合物</t>
  </si>
  <si>
    <t>1000ml*10套／件</t>
  </si>
  <si>
    <t>套</t>
  </si>
  <si>
    <t>12%悬浮剂</t>
  </si>
  <si>
    <t>防治驻干害虫幼虫</t>
  </si>
  <si>
    <t>1.8%辛菌胺醋酸盐水剂</t>
  </si>
  <si>
    <t>1L*12瓶／件</t>
  </si>
  <si>
    <t>1.8%水剂</t>
  </si>
  <si>
    <t>防治流胶病、各种树干腐烂病害</t>
  </si>
  <si>
    <t>30%丙环唑.苯醚甲环唑悬浮剂</t>
  </si>
  <si>
    <t>100g*40瓶／件</t>
  </si>
  <si>
    <t>30%悬浮剂</t>
  </si>
  <si>
    <t>杀菌</t>
  </si>
  <si>
    <t>45%戊唑醇咪鲜胺</t>
  </si>
  <si>
    <t>45%悬浮剂</t>
  </si>
  <si>
    <t>防治叶斑病、锈病等多种叶部病害</t>
  </si>
  <si>
    <t>30%精甲霜灵·噁霉灵水剂</t>
  </si>
  <si>
    <t>30%水剂</t>
  </si>
  <si>
    <t>防治植物根部病害</t>
  </si>
  <si>
    <t>12%虫螨腈.虱螨脲</t>
  </si>
  <si>
    <t>200ml*20／件</t>
  </si>
  <si>
    <t>对多种虫害都有效，持效期长</t>
  </si>
  <si>
    <t>大量元素水溶肥</t>
  </si>
  <si>
    <t>水剂</t>
  </si>
  <si>
    <t>大量元素水溶肥，结合杀虫杀菌剂使用，快速恢复景观效果</t>
  </si>
  <si>
    <t>10％含微量元素水溶肥料</t>
  </si>
  <si>
    <t>50g*200 袋／件</t>
  </si>
  <si>
    <t>10%粉剂</t>
  </si>
  <si>
    <t>10%含微量元素水溶肥</t>
  </si>
  <si>
    <t>12%含氨基酸水溶肥料</t>
  </si>
  <si>
    <t>100ml*40 瓶／件</t>
  </si>
  <si>
    <t>12%水剂</t>
  </si>
  <si>
    <t>防治生理性缺素症</t>
  </si>
  <si>
    <t>95%烷烃油，1L</t>
  </si>
  <si>
    <t>乳油</t>
  </si>
  <si>
    <t>是一种增效剂，与杀虫剂、杀菌剂、除草剂混用显著增效</t>
  </si>
  <si>
    <t>40%啶虫·毒死蜱乳油，200g</t>
  </si>
  <si>
    <t>200g*20瓶／件</t>
  </si>
  <si>
    <t>专治蚧壳虫，超强渗透力</t>
  </si>
  <si>
    <t>12%噻嗪.高氯氟悬浮剂，200g</t>
  </si>
  <si>
    <t>悬浮剂</t>
  </si>
  <si>
    <t>杀虫谱广，防治常见刺吸式口器、咀嚼式口器害虫</t>
  </si>
  <si>
    <t>108g/L高效氟吡甲禾灵乳油,100mL</t>
  </si>
  <si>
    <t>除草剂，阔叶及针叶植物防除禾本科杂草</t>
  </si>
  <si>
    <t>7.5%精噁唑禾草灵水乳剂,100mL</t>
  </si>
  <si>
    <t>水乳剂</t>
  </si>
  <si>
    <t>除草剂，高羊茅、黑麦草及结缕草草坪防除禾本科杂草</t>
  </si>
  <si>
    <t>5%吲丁.萘乙酸可溶液剂,200mL</t>
  </si>
  <si>
    <t>可溶液剂</t>
  </si>
  <si>
    <t>促进和诱导植株快速生根，提高成活率</t>
  </si>
  <si>
    <t>含腐殖酸水溶肥料,5L</t>
  </si>
  <si>
    <t>5kg*2桶／件</t>
  </si>
  <si>
    <t>深层改土，缓冲酸碱，补充养分，增强抗性，根好苗壮</t>
  </si>
  <si>
    <t>22%阿维.螺螨酯悬浮剂，100g</t>
  </si>
  <si>
    <t>专杀螨类、复配制剂，延缓抗性</t>
  </si>
  <si>
    <t>40%毒·辛乳油，200mL</t>
  </si>
  <si>
    <t>防治地下害虫兼治食叶性害虫</t>
  </si>
  <si>
    <t>15%毒死蜱.辛硫磷颗粒，1kg</t>
  </si>
  <si>
    <t>1kg*10袋／件</t>
  </si>
  <si>
    <t>颗粒剂</t>
  </si>
  <si>
    <t>防治蛴螬、地老虎等地下害虫</t>
  </si>
  <si>
    <t>30%戊唑.吡唑醚菌酯悬浮剂，100g</t>
  </si>
  <si>
    <t>100g*50瓶／件</t>
  </si>
  <si>
    <t>防治炭疽病、叶斑病、白粉病、锈病等叶部病害</t>
  </si>
  <si>
    <t>50%二氯喹啉酸WP</t>
  </si>
  <si>
    <t>25g*100袋／件</t>
  </si>
  <si>
    <t>用于禾本科草坪防除杂草</t>
  </si>
  <si>
    <t>40%2甲.氯氟吡乳油</t>
  </si>
  <si>
    <t>防除禾本科草坪的阔叶杂草</t>
  </si>
  <si>
    <t>24%乙氧氟草醚乳油</t>
  </si>
  <si>
    <t>阔叶及针叶植物防除一年生杂草</t>
  </si>
  <si>
    <t>伤口愈合剂</t>
  </si>
  <si>
    <t>500g*12瓶/件</t>
  </si>
  <si>
    <t>膏剂</t>
  </si>
  <si>
    <t>促进伤口愈合，防病防腐</t>
  </si>
  <si>
    <t>氨基酸≥100g/L
Ca≥30g/L</t>
  </si>
  <si>
    <t>促进根系生长</t>
  </si>
  <si>
    <t>50%甲基硫菌灵可湿性粉剂</t>
  </si>
  <si>
    <t>200g*50袋／件</t>
  </si>
  <si>
    <t>50%可湿性粉剂</t>
  </si>
  <si>
    <t>防治腐烂,干腐,溃疡,流胶病</t>
  </si>
  <si>
    <t>50%腐霉利可湿性粉剂</t>
  </si>
  <si>
    <t>50g*100 袋／件</t>
  </si>
  <si>
    <t>防治花卉苗木灰霉病、草坪腐霉枯萎病等</t>
  </si>
  <si>
    <t>20%三唑酮</t>
  </si>
  <si>
    <t>20%乳油</t>
  </si>
  <si>
    <t>防治白粉病等病害</t>
  </si>
  <si>
    <t>40%百菌清悬浮剂</t>
  </si>
  <si>
    <t>40%悬浮剂</t>
  </si>
  <si>
    <t>广谱保护性杀菌剂、预防多种病害</t>
  </si>
  <si>
    <t>50%多菌灵可湿性粉剂</t>
  </si>
  <si>
    <t>花卉苗木用杀菌剂，防治叶斑病等叶部病害</t>
  </si>
  <si>
    <t>1.4%复硝酚钠水剂</t>
  </si>
  <si>
    <t>25ml*10瓶*15盒／件</t>
  </si>
  <si>
    <t>促进园林植物生长，增强抗病能力</t>
  </si>
  <si>
    <t>29%石硫合剂水剂</t>
  </si>
  <si>
    <t>1kg*12瓶/件</t>
  </si>
  <si>
    <t>广谱性无机硫制剂，用于园林苗木杀菌、杀虫及杀螨</t>
  </si>
  <si>
    <t>合计金额：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</si>
</sst>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9"/>
      <name val="宋体"/>
      <charset val="134"/>
    </font>
    <font>
      <b/>
      <sz val="9"/>
      <color theme="1"/>
      <name val="宋体"/>
      <charset val="134"/>
    </font>
    <font>
      <sz val="10.5"/>
      <color rgb="FFFF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30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30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zoomScale="115" zoomScaleNormal="115" topLeftCell="A32" workbookViewId="0">
      <selection activeCell="I40" sqref="I40"/>
    </sheetView>
  </sheetViews>
  <sheetFormatPr defaultColWidth="9" defaultRowHeight="14.25"/>
  <cols>
    <col min="1" max="1" width="4.63333333333333" style="2" customWidth="1"/>
    <col min="2" max="2" width="18.5" style="2" customWidth="1"/>
    <col min="3" max="3" width="12.25" style="2" customWidth="1"/>
    <col min="4" max="5" width="5.86666666666667" style="2" customWidth="1"/>
    <col min="6" max="6" width="10.2666666666667" style="2" customWidth="1"/>
    <col min="7" max="7" width="9" style="2" customWidth="1"/>
    <col min="8" max="9" width="7.63333333333333" style="2" customWidth="1"/>
    <col min="10" max="10" width="16.8666666666667" style="2" customWidth="1"/>
    <col min="11" max="11" width="30.25" style="2" customWidth="1"/>
    <col min="12" max="12" width="14.3666666666667" customWidth="1"/>
  </cols>
  <sheetData>
    <row r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3"/>
    </row>
    <row r="2" ht="29" customHeight="1" spans="1:11">
      <c r="A2" s="5" t="s">
        <v>1</v>
      </c>
      <c r="B2" s="5" t="s">
        <v>2</v>
      </c>
      <c r="C2" s="5" t="s">
        <v>3</v>
      </c>
      <c r="D2" s="5"/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ht="25" customHeight="1" spans="1:13">
      <c r="A3" s="6">
        <v>1</v>
      </c>
      <c r="B3" s="6" t="s">
        <v>11</v>
      </c>
      <c r="C3" s="6" t="s">
        <v>12</v>
      </c>
      <c r="D3" s="6"/>
      <c r="E3" s="6" t="s">
        <v>13</v>
      </c>
      <c r="F3" s="6">
        <v>25</v>
      </c>
      <c r="G3" s="6">
        <v>1000</v>
      </c>
      <c r="H3" s="6">
        <v>10</v>
      </c>
      <c r="I3" s="6">
        <f>G3*H3</f>
        <v>10000</v>
      </c>
      <c r="J3" s="6" t="s">
        <v>14</v>
      </c>
      <c r="K3" s="6" t="s">
        <v>15</v>
      </c>
      <c r="L3" s="14"/>
      <c r="M3" s="14"/>
    </row>
    <row r="4" ht="25" customHeight="1" spans="1:13">
      <c r="A4" s="6">
        <v>2</v>
      </c>
      <c r="B4" s="7" t="s">
        <v>16</v>
      </c>
      <c r="C4" s="6" t="s">
        <v>17</v>
      </c>
      <c r="D4" s="6"/>
      <c r="E4" s="6" t="s">
        <v>13</v>
      </c>
      <c r="F4" s="7">
        <v>35</v>
      </c>
      <c r="G4" s="6">
        <v>1750</v>
      </c>
      <c r="H4" s="6">
        <v>20</v>
      </c>
      <c r="I4" s="6">
        <f t="shared" ref="I4:I39" si="0">G4*H4</f>
        <v>35000</v>
      </c>
      <c r="J4" s="6" t="s">
        <v>18</v>
      </c>
      <c r="K4" s="7" t="s">
        <v>19</v>
      </c>
      <c r="L4" s="15"/>
      <c r="M4" s="21"/>
    </row>
    <row r="5" ht="25" customHeight="1" spans="1:13">
      <c r="A5" s="6">
        <v>3</v>
      </c>
      <c r="B5" s="6" t="s">
        <v>20</v>
      </c>
      <c r="C5" s="6" t="s">
        <v>21</v>
      </c>
      <c r="D5" s="6"/>
      <c r="E5" s="6" t="s">
        <v>13</v>
      </c>
      <c r="F5" s="6">
        <v>20</v>
      </c>
      <c r="G5" s="6">
        <v>400</v>
      </c>
      <c r="H5" s="6">
        <v>20</v>
      </c>
      <c r="I5" s="6">
        <f t="shared" si="0"/>
        <v>8000</v>
      </c>
      <c r="J5" s="6" t="s">
        <v>18</v>
      </c>
      <c r="K5" s="6" t="s">
        <v>22</v>
      </c>
      <c r="L5" s="15"/>
      <c r="M5" s="21"/>
    </row>
    <row r="6" ht="25" customHeight="1" spans="1:13">
      <c r="A6" s="6">
        <v>4</v>
      </c>
      <c r="B6" s="6" t="s">
        <v>23</v>
      </c>
      <c r="C6" s="6" t="s">
        <v>24</v>
      </c>
      <c r="D6" s="6"/>
      <c r="E6" s="6" t="s">
        <v>25</v>
      </c>
      <c r="F6" s="6">
        <v>200</v>
      </c>
      <c r="G6" s="6">
        <v>2000</v>
      </c>
      <c r="H6" s="6">
        <v>10</v>
      </c>
      <c r="I6" s="6">
        <f t="shared" si="0"/>
        <v>20000</v>
      </c>
      <c r="J6" s="6" t="s">
        <v>26</v>
      </c>
      <c r="K6" s="6" t="s">
        <v>27</v>
      </c>
      <c r="L6" s="14"/>
      <c r="M6" s="14"/>
    </row>
    <row r="7" ht="25" customHeight="1" spans="1:13">
      <c r="A7" s="6">
        <v>5</v>
      </c>
      <c r="B7" s="6" t="s">
        <v>28</v>
      </c>
      <c r="C7" s="7" t="s">
        <v>29</v>
      </c>
      <c r="D7" s="6"/>
      <c r="E7" s="6" t="s">
        <v>13</v>
      </c>
      <c r="F7" s="7">
        <v>90</v>
      </c>
      <c r="G7" s="8">
        <v>1080</v>
      </c>
      <c r="H7" s="8">
        <v>10</v>
      </c>
      <c r="I7" s="6">
        <f t="shared" si="0"/>
        <v>10800</v>
      </c>
      <c r="J7" s="7" t="s">
        <v>30</v>
      </c>
      <c r="K7" s="8" t="s">
        <v>31</v>
      </c>
      <c r="L7" s="14"/>
      <c r="M7" s="14"/>
    </row>
    <row r="8" ht="25" customHeight="1" spans="1:13">
      <c r="A8" s="6">
        <v>6</v>
      </c>
      <c r="B8" s="6" t="s">
        <v>32</v>
      </c>
      <c r="C8" s="6" t="s">
        <v>33</v>
      </c>
      <c r="D8" s="6"/>
      <c r="E8" s="6" t="s">
        <v>34</v>
      </c>
      <c r="F8" s="6">
        <v>190</v>
      </c>
      <c r="G8" s="6">
        <v>1900</v>
      </c>
      <c r="H8" s="6">
        <v>10</v>
      </c>
      <c r="I8" s="6">
        <f t="shared" si="0"/>
        <v>19000</v>
      </c>
      <c r="J8" s="6" t="s">
        <v>35</v>
      </c>
      <c r="K8" s="6" t="s">
        <v>36</v>
      </c>
      <c r="L8" s="14"/>
      <c r="M8" s="14"/>
    </row>
    <row r="9" ht="25" customHeight="1" spans="1:13">
      <c r="A9" s="6">
        <v>7</v>
      </c>
      <c r="B9" s="6" t="s">
        <v>37</v>
      </c>
      <c r="C9" s="6" t="s">
        <v>38</v>
      </c>
      <c r="D9" s="6"/>
      <c r="E9" s="6" t="s">
        <v>13</v>
      </c>
      <c r="F9" s="6">
        <v>30</v>
      </c>
      <c r="G9" s="6">
        <v>400</v>
      </c>
      <c r="H9" s="6">
        <v>15</v>
      </c>
      <c r="I9" s="6">
        <f t="shared" si="0"/>
        <v>6000</v>
      </c>
      <c r="J9" s="6" t="s">
        <v>39</v>
      </c>
      <c r="K9" s="6" t="s">
        <v>40</v>
      </c>
      <c r="L9" s="14"/>
      <c r="M9" s="14"/>
    </row>
    <row r="10" ht="25" customHeight="1" spans="1:13">
      <c r="A10" s="6">
        <v>8</v>
      </c>
      <c r="B10" s="6" t="s">
        <v>41</v>
      </c>
      <c r="C10" s="6" t="s">
        <v>42</v>
      </c>
      <c r="D10" s="6"/>
      <c r="E10" s="6" t="s">
        <v>13</v>
      </c>
      <c r="F10" s="6">
        <v>33</v>
      </c>
      <c r="G10" s="6">
        <v>1320</v>
      </c>
      <c r="H10" s="6">
        <v>5</v>
      </c>
      <c r="I10" s="6">
        <f t="shared" si="0"/>
        <v>6600</v>
      </c>
      <c r="J10" s="6" t="s">
        <v>43</v>
      </c>
      <c r="K10" s="6" t="s">
        <v>44</v>
      </c>
      <c r="L10" s="14"/>
      <c r="M10" s="14"/>
    </row>
    <row r="11" ht="25" customHeight="1" spans="1:13">
      <c r="A11" s="6">
        <v>9</v>
      </c>
      <c r="B11" s="6" t="s">
        <v>45</v>
      </c>
      <c r="C11" s="6" t="s">
        <v>17</v>
      </c>
      <c r="D11" s="6"/>
      <c r="E11" s="6" t="s">
        <v>13</v>
      </c>
      <c r="F11" s="6">
        <v>30</v>
      </c>
      <c r="G11" s="6">
        <v>1500</v>
      </c>
      <c r="H11" s="6">
        <v>5</v>
      </c>
      <c r="I11" s="6">
        <f t="shared" si="0"/>
        <v>7500</v>
      </c>
      <c r="J11" s="6" t="s">
        <v>46</v>
      </c>
      <c r="K11" s="6" t="s">
        <v>47</v>
      </c>
      <c r="L11" s="14"/>
      <c r="M11" s="14"/>
    </row>
    <row r="12" ht="25" customHeight="1" spans="1:13">
      <c r="A12" s="6">
        <v>10</v>
      </c>
      <c r="B12" s="6" t="s">
        <v>48</v>
      </c>
      <c r="C12" s="6" t="s">
        <v>21</v>
      </c>
      <c r="D12" s="6"/>
      <c r="E12" s="6" t="s">
        <v>13</v>
      </c>
      <c r="F12" s="6">
        <v>39</v>
      </c>
      <c r="G12" s="6">
        <v>780</v>
      </c>
      <c r="H12" s="6">
        <v>10</v>
      </c>
      <c r="I12" s="6">
        <f t="shared" si="0"/>
        <v>7800</v>
      </c>
      <c r="J12" s="6" t="s">
        <v>49</v>
      </c>
      <c r="K12" s="6" t="s">
        <v>50</v>
      </c>
      <c r="L12" s="14"/>
      <c r="M12" s="14"/>
    </row>
    <row r="13" ht="25" customHeight="1" spans="1:13">
      <c r="A13" s="6">
        <v>11</v>
      </c>
      <c r="B13" s="8" t="s">
        <v>51</v>
      </c>
      <c r="C13" s="6" t="s">
        <v>52</v>
      </c>
      <c r="D13" s="6"/>
      <c r="E13" s="6" t="s">
        <v>13</v>
      </c>
      <c r="F13" s="8">
        <v>35</v>
      </c>
      <c r="G13" s="6">
        <v>700</v>
      </c>
      <c r="H13" s="6">
        <v>10</v>
      </c>
      <c r="I13" s="6">
        <f t="shared" si="0"/>
        <v>7000</v>
      </c>
      <c r="J13" s="6" t="s">
        <v>35</v>
      </c>
      <c r="K13" s="8" t="s">
        <v>53</v>
      </c>
      <c r="L13" s="14"/>
      <c r="M13" s="14"/>
    </row>
    <row r="14" ht="25" customHeight="1" spans="1:13">
      <c r="A14" s="6">
        <v>12</v>
      </c>
      <c r="B14" s="6" t="s">
        <v>54</v>
      </c>
      <c r="C14" s="6" t="s">
        <v>21</v>
      </c>
      <c r="D14" s="6"/>
      <c r="E14" s="6" t="s">
        <v>13</v>
      </c>
      <c r="F14" s="6">
        <v>24</v>
      </c>
      <c r="G14" s="6">
        <v>480</v>
      </c>
      <c r="H14" s="6">
        <v>10</v>
      </c>
      <c r="I14" s="6">
        <f t="shared" si="0"/>
        <v>4800</v>
      </c>
      <c r="J14" s="6" t="s">
        <v>55</v>
      </c>
      <c r="K14" s="6" t="s">
        <v>56</v>
      </c>
      <c r="L14" s="14"/>
      <c r="M14" s="14"/>
    </row>
    <row r="15" ht="25" customHeight="1" spans="1:11">
      <c r="A15" s="6">
        <v>13</v>
      </c>
      <c r="B15" s="6" t="s">
        <v>57</v>
      </c>
      <c r="C15" s="6" t="s">
        <v>58</v>
      </c>
      <c r="D15" s="6"/>
      <c r="E15" s="6" t="s">
        <v>25</v>
      </c>
      <c r="F15" s="6">
        <v>16</v>
      </c>
      <c r="G15" s="6">
        <v>3200</v>
      </c>
      <c r="H15" s="6">
        <v>5</v>
      </c>
      <c r="I15" s="6">
        <f t="shared" si="0"/>
        <v>16000</v>
      </c>
      <c r="J15" s="6" t="s">
        <v>59</v>
      </c>
      <c r="K15" s="6" t="s">
        <v>60</v>
      </c>
    </row>
    <row r="16" ht="25" customHeight="1" spans="1:11">
      <c r="A16" s="6">
        <v>14</v>
      </c>
      <c r="B16" s="6" t="s">
        <v>61</v>
      </c>
      <c r="C16" s="6" t="s">
        <v>62</v>
      </c>
      <c r="D16" s="6"/>
      <c r="E16" s="6" t="s">
        <v>13</v>
      </c>
      <c r="F16" s="6">
        <v>15</v>
      </c>
      <c r="G16" s="6">
        <v>600</v>
      </c>
      <c r="H16" s="6">
        <v>10</v>
      </c>
      <c r="I16" s="6">
        <f t="shared" si="0"/>
        <v>6000</v>
      </c>
      <c r="J16" s="6" t="s">
        <v>63</v>
      </c>
      <c r="K16" s="6" t="s">
        <v>64</v>
      </c>
    </row>
    <row r="17" ht="25" customHeight="1" spans="1:13">
      <c r="A17" s="6">
        <v>15</v>
      </c>
      <c r="B17" s="6" t="s">
        <v>65</v>
      </c>
      <c r="C17" s="6" t="s">
        <v>38</v>
      </c>
      <c r="D17" s="6"/>
      <c r="E17" s="6" t="s">
        <v>13</v>
      </c>
      <c r="F17" s="6">
        <v>50</v>
      </c>
      <c r="G17" s="6">
        <v>600</v>
      </c>
      <c r="H17" s="6">
        <v>60</v>
      </c>
      <c r="I17" s="6">
        <f t="shared" si="0"/>
        <v>36000</v>
      </c>
      <c r="J17" s="6" t="s">
        <v>66</v>
      </c>
      <c r="K17" s="6" t="s">
        <v>67</v>
      </c>
      <c r="L17" s="16"/>
      <c r="M17" s="16"/>
    </row>
    <row r="18" ht="25" customHeight="1" spans="1:13">
      <c r="A18" s="6">
        <v>16</v>
      </c>
      <c r="B18" s="6" t="s">
        <v>68</v>
      </c>
      <c r="C18" s="6" t="s">
        <v>69</v>
      </c>
      <c r="D18" s="6"/>
      <c r="E18" s="6" t="s">
        <v>13</v>
      </c>
      <c r="F18" s="6">
        <v>35</v>
      </c>
      <c r="G18" s="6">
        <v>700</v>
      </c>
      <c r="H18" s="6">
        <v>20</v>
      </c>
      <c r="I18" s="6">
        <f t="shared" si="0"/>
        <v>14000</v>
      </c>
      <c r="J18" s="6" t="s">
        <v>66</v>
      </c>
      <c r="K18" s="6" t="s">
        <v>70</v>
      </c>
      <c r="L18" s="16"/>
      <c r="M18" s="16"/>
    </row>
    <row r="19" ht="25" customHeight="1" spans="1:13">
      <c r="A19" s="6">
        <v>17</v>
      </c>
      <c r="B19" s="9" t="s">
        <v>71</v>
      </c>
      <c r="C19" s="9" t="s">
        <v>12</v>
      </c>
      <c r="D19" s="9"/>
      <c r="E19" s="9" t="s">
        <v>13</v>
      </c>
      <c r="F19" s="9">
        <v>30</v>
      </c>
      <c r="G19" s="9">
        <v>1200</v>
      </c>
      <c r="H19" s="9">
        <v>40</v>
      </c>
      <c r="I19" s="6">
        <f t="shared" si="0"/>
        <v>48000</v>
      </c>
      <c r="J19" s="9" t="s">
        <v>72</v>
      </c>
      <c r="K19" s="9" t="s">
        <v>73</v>
      </c>
      <c r="L19" s="16"/>
      <c r="M19" s="16"/>
    </row>
    <row r="20" s="1" customFormat="1" ht="25" customHeight="1" spans="1:13">
      <c r="A20" s="6">
        <v>18</v>
      </c>
      <c r="B20" s="7" t="s">
        <v>74</v>
      </c>
      <c r="C20" s="7" t="s">
        <v>17</v>
      </c>
      <c r="D20" s="7"/>
      <c r="E20" s="7" t="s">
        <v>13</v>
      </c>
      <c r="F20" s="7">
        <v>40</v>
      </c>
      <c r="G20" s="7">
        <v>2000</v>
      </c>
      <c r="H20" s="7">
        <v>10</v>
      </c>
      <c r="I20" s="6">
        <f t="shared" si="0"/>
        <v>20000</v>
      </c>
      <c r="J20" s="7" t="s">
        <v>66</v>
      </c>
      <c r="K20" s="7" t="s">
        <v>75</v>
      </c>
      <c r="L20" s="17"/>
      <c r="M20" s="17"/>
    </row>
    <row r="21" ht="25" customHeight="1" spans="1:13">
      <c r="A21" s="6">
        <v>19</v>
      </c>
      <c r="B21" s="6" t="s">
        <v>76</v>
      </c>
      <c r="C21" s="6" t="s">
        <v>17</v>
      </c>
      <c r="D21" s="6"/>
      <c r="E21" s="6" t="s">
        <v>13</v>
      </c>
      <c r="F21" s="6">
        <v>30</v>
      </c>
      <c r="G21" s="6">
        <v>1500</v>
      </c>
      <c r="H21" s="6">
        <v>10</v>
      </c>
      <c r="I21" s="6">
        <f t="shared" si="0"/>
        <v>15000</v>
      </c>
      <c r="J21" s="6" t="s">
        <v>77</v>
      </c>
      <c r="K21" s="6" t="s">
        <v>78</v>
      </c>
      <c r="L21" s="16"/>
      <c r="M21" s="16"/>
    </row>
    <row r="22" ht="25" customHeight="1" spans="1:13">
      <c r="A22" s="6">
        <v>20</v>
      </c>
      <c r="B22" s="6" t="s">
        <v>79</v>
      </c>
      <c r="C22" s="6" t="s">
        <v>21</v>
      </c>
      <c r="D22" s="6"/>
      <c r="E22" s="6" t="s">
        <v>13</v>
      </c>
      <c r="F22" s="6">
        <v>110</v>
      </c>
      <c r="G22" s="6">
        <v>2200</v>
      </c>
      <c r="H22" s="6">
        <v>5</v>
      </c>
      <c r="I22" s="6">
        <f t="shared" si="0"/>
        <v>11000</v>
      </c>
      <c r="J22" s="6" t="s">
        <v>80</v>
      </c>
      <c r="K22" s="6" t="s">
        <v>81</v>
      </c>
      <c r="L22" s="16"/>
      <c r="M22" s="16"/>
    </row>
    <row r="23" ht="25" customHeight="1" spans="1:13">
      <c r="A23" s="6">
        <v>21</v>
      </c>
      <c r="B23" s="6" t="s">
        <v>82</v>
      </c>
      <c r="C23" s="6" t="s">
        <v>83</v>
      </c>
      <c r="D23" s="6"/>
      <c r="E23" s="6" t="s">
        <v>13</v>
      </c>
      <c r="F23" s="6">
        <v>160</v>
      </c>
      <c r="G23" s="6">
        <v>320</v>
      </c>
      <c r="H23" s="6">
        <v>10</v>
      </c>
      <c r="I23" s="6">
        <f t="shared" si="0"/>
        <v>3200</v>
      </c>
      <c r="J23" s="6" t="s">
        <v>55</v>
      </c>
      <c r="K23" s="6" t="s">
        <v>84</v>
      </c>
      <c r="L23" s="16"/>
      <c r="M23" s="16"/>
    </row>
    <row r="24" ht="25" customHeight="1" spans="1:13">
      <c r="A24" s="6">
        <v>22</v>
      </c>
      <c r="B24" s="6" t="s">
        <v>85</v>
      </c>
      <c r="C24" s="6" t="s">
        <v>42</v>
      </c>
      <c r="D24" s="6"/>
      <c r="E24" s="6" t="s">
        <v>13</v>
      </c>
      <c r="F24" s="6">
        <v>30</v>
      </c>
      <c r="G24" s="6">
        <v>1200</v>
      </c>
      <c r="H24" s="6">
        <v>5</v>
      </c>
      <c r="I24" s="6">
        <f t="shared" si="0"/>
        <v>6000</v>
      </c>
      <c r="J24" s="6" t="s">
        <v>72</v>
      </c>
      <c r="K24" s="6" t="s">
        <v>86</v>
      </c>
      <c r="L24" s="16"/>
      <c r="M24" s="16"/>
    </row>
    <row r="25" ht="25" customHeight="1" spans="1:13">
      <c r="A25" s="6">
        <v>23</v>
      </c>
      <c r="B25" s="6" t="s">
        <v>87</v>
      </c>
      <c r="C25" s="6" t="s">
        <v>21</v>
      </c>
      <c r="D25" s="6"/>
      <c r="E25" s="6" t="s">
        <v>13</v>
      </c>
      <c r="F25" s="6">
        <v>20</v>
      </c>
      <c r="G25" s="6">
        <v>400</v>
      </c>
      <c r="H25" s="6">
        <v>10</v>
      </c>
      <c r="I25" s="6">
        <f t="shared" si="0"/>
        <v>4000</v>
      </c>
      <c r="J25" s="6" t="s">
        <v>66</v>
      </c>
      <c r="K25" s="6" t="s">
        <v>88</v>
      </c>
      <c r="L25" s="16"/>
      <c r="M25" s="16"/>
    </row>
    <row r="26" ht="25" customHeight="1" spans="1:13">
      <c r="A26" s="6">
        <v>24</v>
      </c>
      <c r="B26" s="6" t="s">
        <v>89</v>
      </c>
      <c r="C26" s="6" t="s">
        <v>90</v>
      </c>
      <c r="D26" s="6"/>
      <c r="E26" s="6" t="s">
        <v>25</v>
      </c>
      <c r="F26" s="6">
        <v>42</v>
      </c>
      <c r="G26" s="6">
        <v>420</v>
      </c>
      <c r="H26" s="6">
        <v>30</v>
      </c>
      <c r="I26" s="6">
        <f t="shared" si="0"/>
        <v>12600</v>
      </c>
      <c r="J26" s="6" t="s">
        <v>91</v>
      </c>
      <c r="K26" s="6" t="s">
        <v>92</v>
      </c>
      <c r="L26" s="16"/>
      <c r="M26" s="16"/>
    </row>
    <row r="27" ht="25" customHeight="1" spans="1:13">
      <c r="A27" s="6">
        <v>25</v>
      </c>
      <c r="B27" s="6" t="s">
        <v>93</v>
      </c>
      <c r="C27" s="6" t="s">
        <v>94</v>
      </c>
      <c r="D27" s="6"/>
      <c r="E27" s="6" t="s">
        <v>13</v>
      </c>
      <c r="F27" s="6">
        <v>30</v>
      </c>
      <c r="G27" s="6">
        <v>1500</v>
      </c>
      <c r="H27" s="6">
        <v>10</v>
      </c>
      <c r="I27" s="6">
        <f t="shared" si="0"/>
        <v>15000</v>
      </c>
      <c r="J27" s="6" t="s">
        <v>72</v>
      </c>
      <c r="K27" s="6" t="s">
        <v>95</v>
      </c>
      <c r="L27" s="16"/>
      <c r="M27" s="16"/>
    </row>
    <row r="28" s="1" customFormat="1" ht="25" customHeight="1" spans="1:13">
      <c r="A28" s="6">
        <v>26</v>
      </c>
      <c r="B28" s="7" t="s">
        <v>96</v>
      </c>
      <c r="C28" s="7" t="s">
        <v>97</v>
      </c>
      <c r="D28" s="7"/>
      <c r="E28" s="7" t="s">
        <v>25</v>
      </c>
      <c r="F28" s="7">
        <v>12</v>
      </c>
      <c r="G28" s="7">
        <v>1200</v>
      </c>
      <c r="H28" s="7">
        <v>8</v>
      </c>
      <c r="I28" s="6">
        <f t="shared" si="0"/>
        <v>9600</v>
      </c>
      <c r="J28" s="7" t="s">
        <v>72</v>
      </c>
      <c r="K28" s="7" t="s">
        <v>98</v>
      </c>
      <c r="L28" s="17"/>
      <c r="M28" s="17"/>
    </row>
    <row r="29" s="1" customFormat="1" ht="25" customHeight="1" spans="1:13">
      <c r="A29" s="6">
        <v>27</v>
      </c>
      <c r="B29" s="7" t="s">
        <v>99</v>
      </c>
      <c r="C29" s="7" t="s">
        <v>17</v>
      </c>
      <c r="D29" s="7"/>
      <c r="E29" s="7" t="s">
        <v>13</v>
      </c>
      <c r="F29" s="7">
        <v>30</v>
      </c>
      <c r="G29" s="7">
        <v>1500</v>
      </c>
      <c r="H29" s="7">
        <v>10</v>
      </c>
      <c r="I29" s="6">
        <f t="shared" si="0"/>
        <v>15000</v>
      </c>
      <c r="J29" s="7" t="s">
        <v>66</v>
      </c>
      <c r="K29" s="7" t="s">
        <v>100</v>
      </c>
      <c r="L29" s="17"/>
      <c r="M29" s="17"/>
    </row>
    <row r="30" ht="25" customHeight="1" spans="1:11">
      <c r="A30" s="6">
        <v>28</v>
      </c>
      <c r="B30" s="6" t="s">
        <v>101</v>
      </c>
      <c r="C30" s="6" t="s">
        <v>17</v>
      </c>
      <c r="D30" s="6"/>
      <c r="E30" s="6" t="s">
        <v>13</v>
      </c>
      <c r="F30" s="6">
        <v>25</v>
      </c>
      <c r="G30" s="6">
        <v>1250</v>
      </c>
      <c r="H30" s="6">
        <v>10</v>
      </c>
      <c r="I30" s="6">
        <f t="shared" si="0"/>
        <v>12500</v>
      </c>
      <c r="J30" s="6" t="s">
        <v>66</v>
      </c>
      <c r="K30" s="6" t="s">
        <v>102</v>
      </c>
    </row>
    <row r="31" ht="25" customHeight="1" spans="1:11">
      <c r="A31" s="6">
        <v>29</v>
      </c>
      <c r="B31" s="6" t="s">
        <v>103</v>
      </c>
      <c r="C31" s="6" t="s">
        <v>104</v>
      </c>
      <c r="D31" s="6"/>
      <c r="E31" s="6" t="s">
        <v>13</v>
      </c>
      <c r="F31" s="6">
        <v>30</v>
      </c>
      <c r="G31" s="6">
        <v>360</v>
      </c>
      <c r="H31" s="6">
        <v>8</v>
      </c>
      <c r="I31" s="6">
        <f t="shared" si="0"/>
        <v>2880</v>
      </c>
      <c r="J31" s="6" t="s">
        <v>105</v>
      </c>
      <c r="K31" s="6" t="s">
        <v>106</v>
      </c>
    </row>
    <row r="32" ht="23" customHeight="1" spans="1:11">
      <c r="A32" s="6">
        <v>30</v>
      </c>
      <c r="B32" s="6" t="s">
        <v>107</v>
      </c>
      <c r="C32" s="6" t="s">
        <v>21</v>
      </c>
      <c r="D32" s="6"/>
      <c r="E32" s="6" t="s">
        <v>13</v>
      </c>
      <c r="F32" s="6">
        <v>15</v>
      </c>
      <c r="G32" s="6">
        <v>300</v>
      </c>
      <c r="H32" s="6">
        <v>10</v>
      </c>
      <c r="I32" s="6">
        <f t="shared" si="0"/>
        <v>3000</v>
      </c>
      <c r="J32" s="6" t="s">
        <v>55</v>
      </c>
      <c r="K32" s="6" t="s">
        <v>108</v>
      </c>
    </row>
    <row r="33" ht="23" customHeight="1" spans="1:11">
      <c r="A33" s="6">
        <v>31</v>
      </c>
      <c r="B33" s="6" t="s">
        <v>109</v>
      </c>
      <c r="C33" s="6" t="s">
        <v>110</v>
      </c>
      <c r="D33" s="6"/>
      <c r="E33" s="6" t="s">
        <v>25</v>
      </c>
      <c r="F33" s="6">
        <v>20</v>
      </c>
      <c r="G33" s="6">
        <v>1000</v>
      </c>
      <c r="H33" s="6">
        <v>10</v>
      </c>
      <c r="I33" s="6">
        <f t="shared" si="0"/>
        <v>10000</v>
      </c>
      <c r="J33" s="6" t="s">
        <v>111</v>
      </c>
      <c r="K33" s="6" t="s">
        <v>112</v>
      </c>
    </row>
    <row r="34" ht="23" customHeight="1" spans="1:11">
      <c r="A34" s="6">
        <v>32</v>
      </c>
      <c r="B34" s="6" t="s">
        <v>113</v>
      </c>
      <c r="C34" s="6" t="s">
        <v>114</v>
      </c>
      <c r="D34" s="6"/>
      <c r="E34" s="6" t="s">
        <v>25</v>
      </c>
      <c r="F34" s="6">
        <v>15</v>
      </c>
      <c r="G34" s="6">
        <v>1500</v>
      </c>
      <c r="H34" s="6">
        <v>5</v>
      </c>
      <c r="I34" s="6">
        <f t="shared" si="0"/>
        <v>7500</v>
      </c>
      <c r="J34" s="6" t="s">
        <v>111</v>
      </c>
      <c r="K34" s="6" t="s">
        <v>115</v>
      </c>
    </row>
    <row r="35" ht="23" customHeight="1" spans="1:11">
      <c r="A35" s="6">
        <v>33</v>
      </c>
      <c r="B35" s="6" t="s">
        <v>116</v>
      </c>
      <c r="C35" s="6" t="s">
        <v>21</v>
      </c>
      <c r="D35" s="6"/>
      <c r="E35" s="6" t="s">
        <v>13</v>
      </c>
      <c r="F35" s="6">
        <v>22</v>
      </c>
      <c r="G35" s="6">
        <v>440</v>
      </c>
      <c r="H35" s="6">
        <v>10</v>
      </c>
      <c r="I35" s="6">
        <f t="shared" si="0"/>
        <v>4400</v>
      </c>
      <c r="J35" s="6" t="s">
        <v>117</v>
      </c>
      <c r="K35" s="6" t="s">
        <v>118</v>
      </c>
    </row>
    <row r="36" ht="23" customHeight="1" spans="1:11">
      <c r="A36" s="6">
        <v>34</v>
      </c>
      <c r="B36" s="6" t="s">
        <v>119</v>
      </c>
      <c r="C36" s="6" t="s">
        <v>69</v>
      </c>
      <c r="D36" s="6"/>
      <c r="E36" s="6" t="s">
        <v>13</v>
      </c>
      <c r="F36" s="6">
        <v>22</v>
      </c>
      <c r="G36" s="6">
        <v>440</v>
      </c>
      <c r="H36" s="6">
        <v>15</v>
      </c>
      <c r="I36" s="6">
        <f t="shared" si="0"/>
        <v>6600</v>
      </c>
      <c r="J36" s="6" t="s">
        <v>120</v>
      </c>
      <c r="K36" s="6" t="s">
        <v>121</v>
      </c>
    </row>
    <row r="37" ht="23" customHeight="1" spans="1:11">
      <c r="A37" s="6">
        <v>35</v>
      </c>
      <c r="B37" s="6" t="s">
        <v>122</v>
      </c>
      <c r="C37" s="6" t="s">
        <v>110</v>
      </c>
      <c r="D37" s="6"/>
      <c r="E37" s="6" t="s">
        <v>25</v>
      </c>
      <c r="F37" s="6">
        <v>15</v>
      </c>
      <c r="G37" s="6">
        <v>750</v>
      </c>
      <c r="H37" s="6">
        <v>11</v>
      </c>
      <c r="I37" s="6">
        <f t="shared" si="0"/>
        <v>8250</v>
      </c>
      <c r="J37" s="6" t="s">
        <v>111</v>
      </c>
      <c r="K37" s="6" t="s">
        <v>123</v>
      </c>
    </row>
    <row r="38" ht="23" customHeight="1" spans="1:11">
      <c r="A38" s="6">
        <v>36</v>
      </c>
      <c r="B38" s="6" t="s">
        <v>124</v>
      </c>
      <c r="C38" s="6" t="s">
        <v>125</v>
      </c>
      <c r="D38" s="6"/>
      <c r="E38" s="6" t="s">
        <v>13</v>
      </c>
      <c r="F38" s="6">
        <v>10</v>
      </c>
      <c r="G38" s="6">
        <v>1500</v>
      </c>
      <c r="H38" s="6">
        <v>10</v>
      </c>
      <c r="I38" s="6">
        <f t="shared" si="0"/>
        <v>15000</v>
      </c>
      <c r="J38" s="6" t="s">
        <v>55</v>
      </c>
      <c r="K38" s="6" t="s">
        <v>126</v>
      </c>
    </row>
    <row r="39" ht="23" customHeight="1" spans="1:11">
      <c r="A39" s="6">
        <v>37</v>
      </c>
      <c r="B39" s="6" t="s">
        <v>127</v>
      </c>
      <c r="C39" s="6" t="s">
        <v>128</v>
      </c>
      <c r="D39" s="6"/>
      <c r="E39" s="6" t="s">
        <v>13</v>
      </c>
      <c r="F39" s="6">
        <v>12</v>
      </c>
      <c r="G39" s="6">
        <v>144</v>
      </c>
      <c r="H39" s="6">
        <v>40</v>
      </c>
      <c r="I39" s="6">
        <f t="shared" si="0"/>
        <v>5760</v>
      </c>
      <c r="J39" s="6" t="s">
        <v>55</v>
      </c>
      <c r="K39" s="6" t="s">
        <v>129</v>
      </c>
    </row>
    <row r="40" spans="1:11">
      <c r="A40" s="10"/>
      <c r="B40" s="11" t="s">
        <v>130</v>
      </c>
      <c r="C40" s="11"/>
      <c r="D40" s="11"/>
      <c r="E40" s="11"/>
      <c r="F40" s="11"/>
      <c r="G40" s="11"/>
      <c r="H40" s="12"/>
      <c r="I40" s="18">
        <f>SUM(I3:I39)</f>
        <v>449790</v>
      </c>
      <c r="J40" s="19"/>
      <c r="K40" s="20"/>
    </row>
  </sheetData>
  <mergeCells count="3">
    <mergeCell ref="A1:K1"/>
    <mergeCell ref="B40:H40"/>
    <mergeCell ref="J40:K4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yys</dc:creator>
  <cp:lastModifiedBy>kyos</cp:lastModifiedBy>
  <dcterms:created xsi:type="dcterms:W3CDTF">2021-10-14T16:20:00Z</dcterms:created>
  <dcterms:modified xsi:type="dcterms:W3CDTF">2026-03-02T09:52:21Z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F76D826BE682828B41EDA4693C05E114</vt:lpwstr>
  </property>
  <property fmtid="{D5CDD505-2E9C-101B-9397-08002B2CF9AE}" pid="3" name="KSOProductBuildVer">
    <vt:lpwstr>2052-11.8.2.12356</vt:lpwstr>
  </property>
</Properties>
</file>